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1176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S18" i="1" l="1"/>
  <c r="R18" i="1"/>
  <c r="P18" i="1"/>
  <c r="O18" i="1"/>
  <c r="M18" i="1"/>
  <c r="L18" i="1"/>
  <c r="J18" i="1"/>
  <c r="I18" i="1"/>
  <c r="H18" i="1"/>
  <c r="Q18" i="1" s="1"/>
  <c r="H15" i="1"/>
  <c r="I15" i="1"/>
  <c r="J15" i="1"/>
  <c r="K15" i="1"/>
  <c r="L15" i="1"/>
  <c r="M15" i="1"/>
  <c r="N15" i="1"/>
  <c r="O15" i="1"/>
  <c r="P15" i="1"/>
  <c r="Q15" i="1"/>
  <c r="R15" i="1"/>
  <c r="S15" i="1"/>
  <c r="T15" i="1"/>
  <c r="H16" i="1"/>
  <c r="K16" i="1" s="1"/>
  <c r="I16" i="1"/>
  <c r="J16" i="1"/>
  <c r="L16" i="1"/>
  <c r="M16" i="1"/>
  <c r="N16" i="1"/>
  <c r="O16" i="1"/>
  <c r="P16" i="1"/>
  <c r="Q16" i="1"/>
  <c r="R16" i="1"/>
  <c r="S16" i="1"/>
  <c r="T16" i="1"/>
  <c r="S14" i="1"/>
  <c r="R14" i="1"/>
  <c r="Q14" i="1"/>
  <c r="P14" i="1"/>
  <c r="O14" i="1"/>
  <c r="M14" i="1"/>
  <c r="L14" i="1"/>
  <c r="K14" i="1"/>
  <c r="J14" i="1"/>
  <c r="I14" i="1"/>
  <c r="H14" i="1"/>
  <c r="T14" i="1" s="1"/>
  <c r="N18" i="1" l="1"/>
  <c r="T18" i="1"/>
  <c r="K18" i="1"/>
  <c r="N14" i="1"/>
  <c r="H17" i="1"/>
  <c r="G17" i="1"/>
  <c r="F17" i="1"/>
  <c r="H19" i="1" l="1"/>
  <c r="G19" i="1"/>
  <c r="F19" i="1"/>
  <c r="E14" i="1" l="1"/>
  <c r="D14" i="1"/>
  <c r="C14" i="1"/>
  <c r="T19" i="1" l="1"/>
  <c r="S19" i="1"/>
  <c r="R19" i="1"/>
  <c r="Q19" i="1"/>
  <c r="P19" i="1"/>
  <c r="O19" i="1"/>
  <c r="N19" i="1"/>
  <c r="M19" i="1"/>
  <c r="L19" i="1"/>
  <c r="K19" i="1"/>
  <c r="J19" i="1"/>
  <c r="I19" i="1"/>
  <c r="E18" i="1" l="1"/>
  <c r="D18" i="1"/>
  <c r="C18" i="1"/>
  <c r="E16" i="1"/>
  <c r="D16" i="1"/>
  <c r="C16" i="1"/>
  <c r="E15" i="1"/>
  <c r="D15" i="1"/>
  <c r="C15" i="1"/>
</calcChain>
</file>

<file path=xl/sharedStrings.xml><?xml version="1.0" encoding="utf-8"?>
<sst xmlns="http://schemas.openxmlformats.org/spreadsheetml/2006/main" count="72" uniqueCount="55">
  <si>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</si>
  <si>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</si>
  <si>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</si>
  <si>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</si>
  <si>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</si>
  <si>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</si>
  <si>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</si>
  <si>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</si>
  <si>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</si>
  <si>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</si>
  <si>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</si>
  <si>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</si>
  <si>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</si>
  <si>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</si>
  <si>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</si>
  <si>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</si>
  <si>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</si>
  <si>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</si>
  <si>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</si>
  <si>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</si>
  <si>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</si>
  <si>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</si>
  <si>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</si>
  <si>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</si>
  <si>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</si>
  <si>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</si>
  <si>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</si>
  <si>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КАША ГРЕЧАНА В'ЯЗКА</t>
  </si>
  <si>
    <t>Крупа гречана</t>
  </si>
  <si>
    <t>Вода</t>
  </si>
  <si>
    <t>Сіль йодована</t>
  </si>
  <si>
    <t>МП Л</t>
  </si>
  <si>
    <t>Масло вершкове 72%</t>
  </si>
  <si>
    <t>Колір, запах, смак властиві крупі даного виду, без затхлого, пліснявого, кислого, гіркого та інших сторонніх запахів і присмаків.</t>
  </si>
  <si>
    <t>Прозора безбарвна рідина, без присмаків і запаху,  не містить видимих домішок.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</si>
  <si>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</si>
  <si>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Смак і запах чисті, характерні, без сторонніх присмаків і запахів; колір від білого до світло-жовтого; консистенція щільна, однорідна.</t>
  </si>
  <si>
    <t xml:space="preserve">В киплячу підсолену воду всипають підготовлену крупу. Варять, помішуючи до загустіння. Потім посуд щільно закривають кришкою і залишають на плиті із зменшеним нагрівом для упрівання каші до готовності. 50 % масла вершкового додають  в кашу під час варіння і 50 % - за 5 хв до закінчення приготування.  </t>
  </si>
  <si>
    <t>Подають у мілкій закусочній тарілці при температурі 60-65⁰С.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</si>
  <si>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зерна крупи повністю набряклі, добре розварені, не розділяються.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</si>
  <si>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світло-сірий. 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</si>
  <si>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в’язка.</t>
    </r>
  </si>
  <si>
    <t>82 г ± 3 %</t>
  </si>
  <si>
    <t>Відходи при гарячій обробці (приварок)</t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</si>
  <si>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властивий гречаній крупі з ароматом вершкового масла.</t>
    </r>
  </si>
  <si>
    <t>Маса готової каші:</t>
  </si>
  <si>
    <t xml:space="preserve">                                                                                                                       (підпис)                                   (ім’я, прізвище)</t>
  </si>
  <si>
    <t>103 г ± 3 %</t>
  </si>
  <si>
    <t>ВИХІЛ</t>
  </si>
  <si>
    <t xml:space="preserve">Рецептура №  291
«Сборник  рецептур блюд (технологических карт) для питания школьников» 
Видання 1990 р.
</t>
  </si>
  <si>
    <t>Порціонування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</si>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</sst>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9"/>
      <color rgb="FFFF000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3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4" fillId="0" borderId="0" xfId="0" applyNumberFormat="1" applyFont="1" applyBorder="1" applyAlignment="1">
      <alignment horizontal="center" vertical="center"/>
    </xf>
    <xf numFmtId="0" fontId="0" fillId="0" borderId="0" xfId="0" applyBorder="1"/>
    <xf numFmtId="49" fontId="2" fillId="0" borderId="0" xfId="0" applyNumberFormat="1" applyFont="1" applyAlignment="1">
      <alignment horizontal="center"/>
    </xf>
    <xf numFmtId="49" fontId="7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Border="1" applyAlignment="1">
      <alignment wrapText="1"/>
    </xf>
    <xf numFmtId="49" fontId="9" fillId="0" borderId="1" xfId="0" applyNumberFormat="1" applyFont="1" applyBorder="1"/>
    <xf numFmtId="49" fontId="8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0" fillId="2" borderId="0" xfId="0" applyFill="1"/>
    <xf numFmtId="49" fontId="3" fillId="0" borderId="1" xfId="0" applyNumberFormat="1" applyFont="1" applyBorder="1" applyAlignment="1">
      <alignment horizontal="center" vertical="center" wrapText="1"/>
    </xf>
    <xf numFmtId="2" fontId="3" fillId="2" borderId="1" xfId="1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/>
    </xf>
    <xf numFmtId="0" fontId="10" fillId="0" borderId="0" xfId="0" applyNumberFormat="1" applyFont="1" applyBorder="1" applyAlignment="1">
      <alignment horizontal="center" vertical="center"/>
    </xf>
    <xf numFmtId="49" fontId="3" fillId="2" borderId="0" xfId="0" applyNumberFormat="1" applyFont="1" applyFill="1"/>
    <xf numFmtId="49" fontId="7" fillId="0" borderId="1" xfId="0" applyNumberFormat="1" applyFont="1" applyBorder="1" applyAlignment="1">
      <alignment horizontal="center" vertical="center" wrapText="1"/>
    </xf>
    <xf numFmtId="1" fontId="11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49" fontId="7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49" fontId="3" fillId="0" borderId="0" xfId="0" applyNumberFormat="1" applyFont="1" applyAlignment="1">
      <alignment horizontal="left" vertical="top" wrapText="1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49" fontId="3" fillId="0" borderId="0" xfId="0" applyNumberFormat="1" applyFont="1" applyAlignment="1">
      <alignment horizontal="center"/>
    </xf>
    <xf numFmtId="49" fontId="2" fillId="2" borderId="0" xfId="0" applyNumberFormat="1" applyFont="1" applyFill="1" applyAlignment="1">
      <alignment horizont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49" fontId="7" fillId="0" borderId="8" xfId="0" applyNumberFormat="1" applyFont="1" applyBorder="1" applyAlignment="1">
      <alignment horizontal="center" vertical="center" textRotation="90"/>
    </xf>
    <xf numFmtId="49" fontId="7" fillId="0" borderId="9" xfId="0" applyNumberFormat="1" applyFont="1" applyBorder="1" applyAlignment="1">
      <alignment horizontal="center" vertical="center" textRotation="90"/>
    </xf>
    <xf numFmtId="49" fontId="7" fillId="0" borderId="10" xfId="0" applyNumberFormat="1" applyFont="1" applyBorder="1" applyAlignment="1">
      <alignment horizontal="center" vertical="center" textRotation="90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1"/>
  <sheetViews>
    <sheetView tabSelected="1" view="pageLayout" zoomScale="70" zoomScaleNormal="100" zoomScalePageLayoutView="70" workbookViewId="0">
      <selection activeCell="A14" sqref="A14"/>
    </sheetView>
  </sheetViews>
  <sheetFormatPr defaultRowHeight="15" x14ac:dyDescent="0.25"/>
  <cols>
    <col min="1" max="1" width="4.7109375" customWidth="1"/>
    <col min="2" max="2" width="11.42578125" customWidth="1"/>
    <col min="3" max="4" width="6.140625" customWidth="1"/>
    <col min="5" max="6" width="5.7109375" customWidth="1"/>
    <col min="7" max="7" width="5.5703125" customWidth="1"/>
    <col min="8" max="8" width="6.140625" customWidth="1"/>
    <col min="9" max="9" width="5.85546875" customWidth="1"/>
    <col min="10" max="11" width="5.7109375" customWidth="1"/>
    <col min="12" max="12" width="5.28515625" customWidth="1"/>
    <col min="13" max="13" width="5.5703125" customWidth="1"/>
    <col min="14" max="14" width="5.7109375" customWidth="1"/>
    <col min="15" max="16" width="6.28515625" customWidth="1"/>
    <col min="17" max="17" width="6.42578125" customWidth="1"/>
    <col min="18" max="18" width="5.42578125" customWidth="1"/>
    <col min="19" max="19" width="5.28515625" customWidth="1"/>
    <col min="20" max="20" width="5.42578125" customWidth="1"/>
    <col min="21" max="21" width="20.85546875" customWidth="1"/>
    <col min="22" max="22" width="12.140625" customWidth="1"/>
    <col min="23" max="23" width="13" customWidth="1"/>
  </cols>
  <sheetData>
    <row r="1" spans="1:29" x14ac:dyDescent="0.25">
      <c r="A1" s="2"/>
      <c r="B1" s="66" t="s">
        <v>49</v>
      </c>
      <c r="C1" s="66"/>
      <c r="D1" s="66"/>
      <c r="E1" s="66"/>
      <c r="F1" s="66"/>
      <c r="G1" s="66"/>
      <c r="H1" s="66"/>
      <c r="I1" s="2"/>
      <c r="J1" s="2"/>
      <c r="K1" s="2"/>
      <c r="L1" s="2"/>
      <c r="M1" s="2"/>
      <c r="N1" s="2"/>
      <c r="O1" s="2"/>
      <c r="P1" s="4"/>
      <c r="Q1" s="65" t="s">
        <v>17</v>
      </c>
      <c r="R1" s="65"/>
      <c r="S1" s="65"/>
      <c r="T1" s="65"/>
      <c r="U1" s="65"/>
    </row>
    <row r="2" spans="1:29" x14ac:dyDescent="0.25">
      <c r="A2" s="2"/>
      <c r="B2" s="66"/>
      <c r="C2" s="66"/>
      <c r="D2" s="66"/>
      <c r="E2" s="66"/>
      <c r="F2" s="66"/>
      <c r="G2" s="66"/>
      <c r="H2" s="66"/>
      <c r="I2" s="2"/>
      <c r="J2" s="2"/>
      <c r="K2" s="2"/>
      <c r="L2" s="2"/>
      <c r="M2" s="2"/>
      <c r="N2" s="2"/>
      <c r="O2" s="2"/>
      <c r="P2" s="4"/>
      <c r="Q2" s="65" t="s">
        <v>18</v>
      </c>
      <c r="R2" s="65"/>
      <c r="S2" s="65"/>
      <c r="T2" s="65"/>
      <c r="U2" s="65"/>
    </row>
    <row r="3" spans="1:29" x14ac:dyDescent="0.25">
      <c r="A3" s="2"/>
      <c r="B3" s="66"/>
      <c r="C3" s="66"/>
      <c r="D3" s="66"/>
      <c r="E3" s="66"/>
      <c r="F3" s="66"/>
      <c r="G3" s="66"/>
      <c r="H3" s="66"/>
      <c r="I3" s="2"/>
      <c r="J3" s="2"/>
      <c r="K3" s="2"/>
      <c r="L3" s="2"/>
      <c r="M3" s="2"/>
      <c r="N3" s="2"/>
      <c r="O3" s="2"/>
      <c r="P3" s="4"/>
      <c r="Q3" s="65" t="s">
        <v>19</v>
      </c>
      <c r="R3" s="65"/>
      <c r="S3" s="65"/>
      <c r="T3" s="65"/>
      <c r="U3" s="65"/>
    </row>
    <row r="4" spans="1:29" x14ac:dyDescent="0.25">
      <c r="A4" s="2"/>
      <c r="B4" s="66"/>
      <c r="C4" s="66"/>
      <c r="D4" s="66"/>
      <c r="E4" s="66"/>
      <c r="F4" s="66"/>
      <c r="G4" s="66"/>
      <c r="H4" s="66"/>
      <c r="I4" s="2"/>
      <c r="J4" s="2"/>
      <c r="K4" s="2"/>
      <c r="L4" s="2"/>
      <c r="M4" s="2"/>
      <c r="N4" s="2"/>
      <c r="O4" s="2"/>
      <c r="P4" s="4"/>
      <c r="Q4" s="65" t="s">
        <v>20</v>
      </c>
      <c r="R4" s="65"/>
      <c r="S4" s="65"/>
      <c r="T4" s="65"/>
      <c r="U4" s="65"/>
    </row>
    <row r="5" spans="1:29" x14ac:dyDescent="0.25">
      <c r="A5" s="2"/>
      <c r="B5" s="66"/>
      <c r="C5" s="66"/>
      <c r="D5" s="66"/>
      <c r="E5" s="66"/>
      <c r="F5" s="66"/>
      <c r="G5" s="66"/>
      <c r="H5" s="66"/>
      <c r="I5" s="2"/>
      <c r="J5" s="2"/>
      <c r="K5" s="2"/>
      <c r="L5" s="2"/>
      <c r="M5" s="2"/>
      <c r="N5" s="2"/>
      <c r="O5" s="2"/>
      <c r="P5" s="4"/>
      <c r="Q5" s="4"/>
      <c r="R5" s="4"/>
      <c r="S5" s="4"/>
      <c r="T5" s="4"/>
      <c r="U5" s="4"/>
    </row>
    <row r="6" spans="1:29" x14ac:dyDescent="0.25">
      <c r="A6" s="63" t="s">
        <v>16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</row>
    <row r="7" spans="1:29" s="33" customFormat="1" x14ac:dyDescent="0.25">
      <c r="A7" s="64" t="s">
        <v>27</v>
      </c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</row>
    <row r="8" spans="1:29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ht="15.75" customHeight="1" x14ac:dyDescent="0.25">
      <c r="A9" s="67" t="s">
        <v>0</v>
      </c>
      <c r="B9" s="50" t="s">
        <v>14</v>
      </c>
      <c r="C9" s="50" t="s">
        <v>1</v>
      </c>
      <c r="D9" s="50"/>
      <c r="E9" s="50"/>
      <c r="F9" s="50"/>
      <c r="G9" s="50"/>
      <c r="H9" s="50"/>
      <c r="I9" s="50" t="s">
        <v>2</v>
      </c>
      <c r="J9" s="50"/>
      <c r="K9" s="50"/>
      <c r="L9" s="50"/>
      <c r="M9" s="50"/>
      <c r="N9" s="50"/>
      <c r="O9" s="50"/>
      <c r="P9" s="50"/>
      <c r="Q9" s="50"/>
      <c r="R9" s="56" t="s">
        <v>13</v>
      </c>
      <c r="S9" s="56"/>
      <c r="T9" s="56"/>
      <c r="U9" s="56" t="s">
        <v>3</v>
      </c>
      <c r="V9" s="70" t="s">
        <v>25</v>
      </c>
      <c r="W9" s="50" t="s">
        <v>43</v>
      </c>
      <c r="X9" s="50" t="s">
        <v>50</v>
      </c>
    </row>
    <row r="10" spans="1:29" ht="15.75" customHeight="1" x14ac:dyDescent="0.25">
      <c r="A10" s="68"/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6"/>
      <c r="S10" s="56"/>
      <c r="T10" s="56"/>
      <c r="U10" s="56"/>
      <c r="V10" s="71"/>
      <c r="W10" s="50"/>
      <c r="X10" s="50"/>
    </row>
    <row r="11" spans="1:29" ht="25.5" customHeight="1" x14ac:dyDescent="0.25">
      <c r="A11" s="68"/>
      <c r="B11" s="50"/>
      <c r="C11" s="55" t="s">
        <v>8</v>
      </c>
      <c r="D11" s="55"/>
      <c r="E11" s="55"/>
      <c r="F11" s="55" t="s">
        <v>9</v>
      </c>
      <c r="G11" s="55"/>
      <c r="H11" s="55"/>
      <c r="I11" s="55" t="s">
        <v>10</v>
      </c>
      <c r="J11" s="55"/>
      <c r="K11" s="55"/>
      <c r="L11" s="55" t="s">
        <v>11</v>
      </c>
      <c r="M11" s="55"/>
      <c r="N11" s="55"/>
      <c r="O11" s="55" t="s">
        <v>12</v>
      </c>
      <c r="P11" s="55"/>
      <c r="Q11" s="55"/>
      <c r="R11" s="56"/>
      <c r="S11" s="56"/>
      <c r="T11" s="56"/>
      <c r="U11" s="56"/>
      <c r="V11" s="71"/>
      <c r="W11" s="50"/>
      <c r="X11" s="50"/>
    </row>
    <row r="12" spans="1:29" x14ac:dyDescent="0.25">
      <c r="A12" s="68"/>
      <c r="B12" s="50"/>
      <c r="C12" s="57" t="s">
        <v>4</v>
      </c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9"/>
      <c r="U12" s="56"/>
      <c r="V12" s="72"/>
      <c r="W12" s="50"/>
      <c r="X12" s="50"/>
    </row>
    <row r="13" spans="1:29" ht="30.75" customHeight="1" x14ac:dyDescent="0.25">
      <c r="A13" s="69"/>
      <c r="B13" s="50"/>
      <c r="C13" s="12" t="s">
        <v>6</v>
      </c>
      <c r="D13" s="12" t="s">
        <v>7</v>
      </c>
      <c r="E13" s="12" t="s">
        <v>5</v>
      </c>
      <c r="F13" s="12" t="s">
        <v>6</v>
      </c>
      <c r="G13" s="12" t="s">
        <v>7</v>
      </c>
      <c r="H13" s="12" t="s">
        <v>5</v>
      </c>
      <c r="I13" s="12" t="s">
        <v>6</v>
      </c>
      <c r="J13" s="12" t="s">
        <v>7</v>
      </c>
      <c r="K13" s="12" t="s">
        <v>5</v>
      </c>
      <c r="L13" s="12" t="s">
        <v>6</v>
      </c>
      <c r="M13" s="12" t="s">
        <v>7</v>
      </c>
      <c r="N13" s="12" t="s">
        <v>5</v>
      </c>
      <c r="O13" s="12" t="s">
        <v>6</v>
      </c>
      <c r="P13" s="12" t="s">
        <v>7</v>
      </c>
      <c r="Q13" s="12" t="s">
        <v>5</v>
      </c>
      <c r="R13" s="12" t="s">
        <v>6</v>
      </c>
      <c r="S13" s="12" t="s">
        <v>7</v>
      </c>
      <c r="T13" s="12" t="s">
        <v>5</v>
      </c>
      <c r="U13" s="56"/>
      <c r="V13" s="12" t="s">
        <v>15</v>
      </c>
      <c r="W13" s="12" t="s">
        <v>15</v>
      </c>
      <c r="X13" s="42" t="s">
        <v>15</v>
      </c>
      <c r="Z13" s="31" t="s">
        <v>51</v>
      </c>
      <c r="AA13" s="31" t="s">
        <v>52</v>
      </c>
      <c r="AB13" s="31" t="s">
        <v>53</v>
      </c>
      <c r="AC13" s="31" t="s">
        <v>54</v>
      </c>
    </row>
    <row r="14" spans="1:29" ht="68.25" customHeight="1" x14ac:dyDescent="0.25">
      <c r="A14" s="27"/>
      <c r="B14" s="13" t="s">
        <v>28</v>
      </c>
      <c r="C14" s="14">
        <f t="shared" ref="C14" si="0">(100*F14)/(100-V14)</f>
        <v>20</v>
      </c>
      <c r="D14" s="15">
        <f t="shared" ref="D14" si="1">(100*G14)/(100-V14)</f>
        <v>20</v>
      </c>
      <c r="E14" s="15">
        <f t="shared" ref="E14" si="2">(100*H14)/(100-V14)</f>
        <v>25</v>
      </c>
      <c r="F14" s="15">
        <v>20</v>
      </c>
      <c r="G14" s="15">
        <v>20</v>
      </c>
      <c r="H14" s="46">
        <f>G14/0.8</f>
        <v>25</v>
      </c>
      <c r="I14" s="44">
        <f>Z14/100*F14</f>
        <v>2.52</v>
      </c>
      <c r="J14" s="44">
        <f>Z14/100*G14</f>
        <v>2.52</v>
      </c>
      <c r="K14" s="44">
        <f>Z14/100*H14</f>
        <v>3.15</v>
      </c>
      <c r="L14" s="44">
        <f>AA14/100*F14</f>
        <v>0.66</v>
      </c>
      <c r="M14" s="44">
        <f>AA14/100*G14</f>
        <v>0.66</v>
      </c>
      <c r="N14" s="44">
        <f>AA14/100*H14</f>
        <v>0.82500000000000007</v>
      </c>
      <c r="O14" s="44">
        <f>AB14/100*F14</f>
        <v>12.64</v>
      </c>
      <c r="P14" s="44">
        <f>AB14/100*G14</f>
        <v>12.64</v>
      </c>
      <c r="Q14" s="44">
        <f>AB14/100*H14</f>
        <v>15.8</v>
      </c>
      <c r="R14" s="45">
        <f>AC14/100*F14</f>
        <v>67</v>
      </c>
      <c r="S14" s="45">
        <f>AC14/100*G14</f>
        <v>67</v>
      </c>
      <c r="T14" s="45">
        <f>AC14/100*H14</f>
        <v>83.75</v>
      </c>
      <c r="U14" s="36" t="s">
        <v>33</v>
      </c>
      <c r="V14" s="16">
        <v>0</v>
      </c>
      <c r="W14" s="23">
        <v>300</v>
      </c>
      <c r="X14" s="43"/>
      <c r="Z14" s="44">
        <v>12.6</v>
      </c>
      <c r="AA14" s="44">
        <v>3.3</v>
      </c>
      <c r="AB14" s="44">
        <v>63.2</v>
      </c>
      <c r="AC14" s="45">
        <v>335</v>
      </c>
    </row>
    <row r="15" spans="1:29" ht="36.75" customHeight="1" x14ac:dyDescent="0.25">
      <c r="A15" s="27"/>
      <c r="B15" s="18" t="s">
        <v>29</v>
      </c>
      <c r="C15" s="14">
        <f t="shared" ref="C15" si="3">(100*F15)/(100-V15)</f>
        <v>64</v>
      </c>
      <c r="D15" s="15">
        <f t="shared" ref="D15" si="4">(100*G15)/(100-V15)</f>
        <v>64</v>
      </c>
      <c r="E15" s="15">
        <f t="shared" ref="E15" si="5">(100*H15)/(100-V15)</f>
        <v>80</v>
      </c>
      <c r="F15" s="19">
        <v>64</v>
      </c>
      <c r="G15" s="19">
        <v>64</v>
      </c>
      <c r="H15" s="46">
        <f t="shared" ref="H15:H16" si="6">G15/0.8</f>
        <v>80</v>
      </c>
      <c r="I15" s="44">
        <f t="shared" ref="I15:I16" si="7">Z15/100*F15</f>
        <v>0</v>
      </c>
      <c r="J15" s="44">
        <f t="shared" ref="J15:J16" si="8">Z15/100*G15</f>
        <v>0</v>
      </c>
      <c r="K15" s="44">
        <f t="shared" ref="K15:K16" si="9">Z15/100*H15</f>
        <v>0</v>
      </c>
      <c r="L15" s="44">
        <f t="shared" ref="L15:L16" si="10">AA15/100*F15</f>
        <v>0</v>
      </c>
      <c r="M15" s="44">
        <f t="shared" ref="M15:M16" si="11">AA15/100*G15</f>
        <v>0</v>
      </c>
      <c r="N15" s="44">
        <f t="shared" ref="N15:N16" si="12">AA15/100*H15</f>
        <v>0</v>
      </c>
      <c r="O15" s="44">
        <f t="shared" ref="O15:O16" si="13">AB15/100*F15</f>
        <v>0</v>
      </c>
      <c r="P15" s="44">
        <f t="shared" ref="P15:P16" si="14">AB15/100*G15</f>
        <v>0</v>
      </c>
      <c r="Q15" s="44">
        <f t="shared" ref="Q15:Q16" si="15">AB15/100*H15</f>
        <v>0</v>
      </c>
      <c r="R15" s="45">
        <f t="shared" ref="R15:R16" si="16">AC15/100*F15</f>
        <v>0</v>
      </c>
      <c r="S15" s="45">
        <f t="shared" ref="S15:S16" si="17">AC15/100*G15</f>
        <v>0</v>
      </c>
      <c r="T15" s="45">
        <f t="shared" ref="T15:T16" si="18">AC15/100*H15</f>
        <v>0</v>
      </c>
      <c r="U15" s="36" t="s">
        <v>34</v>
      </c>
      <c r="V15" s="20">
        <v>0</v>
      </c>
      <c r="W15" s="23">
        <v>0</v>
      </c>
      <c r="X15" s="43"/>
      <c r="Z15" s="44">
        <v>0</v>
      </c>
      <c r="AA15" s="44">
        <v>0</v>
      </c>
      <c r="AB15" s="44">
        <v>0</v>
      </c>
      <c r="AC15" s="45">
        <v>0</v>
      </c>
    </row>
    <row r="16" spans="1:29" ht="67.5" customHeight="1" x14ac:dyDescent="0.25">
      <c r="A16" s="27"/>
      <c r="B16" s="13" t="s">
        <v>30</v>
      </c>
      <c r="C16" s="35">
        <f>(100*F16)/(100-W16)</f>
        <v>0.24</v>
      </c>
      <c r="D16" s="21">
        <f>(100*G16)/(100-W16)</f>
        <v>0.24</v>
      </c>
      <c r="E16" s="21">
        <f>(100*H16)/(100-W16)</f>
        <v>0.3</v>
      </c>
      <c r="F16" s="17">
        <v>0.24</v>
      </c>
      <c r="G16" s="17">
        <v>0.24</v>
      </c>
      <c r="H16" s="47">
        <f t="shared" si="6"/>
        <v>0.3</v>
      </c>
      <c r="I16" s="44">
        <f t="shared" si="7"/>
        <v>0</v>
      </c>
      <c r="J16" s="44">
        <f t="shared" si="8"/>
        <v>0</v>
      </c>
      <c r="K16" s="44">
        <f t="shared" si="9"/>
        <v>0</v>
      </c>
      <c r="L16" s="44">
        <f t="shared" si="10"/>
        <v>0</v>
      </c>
      <c r="M16" s="44">
        <f t="shared" si="11"/>
        <v>0</v>
      </c>
      <c r="N16" s="44">
        <f t="shared" si="12"/>
        <v>0</v>
      </c>
      <c r="O16" s="44">
        <f t="shared" si="13"/>
        <v>0</v>
      </c>
      <c r="P16" s="44">
        <f t="shared" si="14"/>
        <v>0</v>
      </c>
      <c r="Q16" s="44">
        <f t="shared" si="15"/>
        <v>0</v>
      </c>
      <c r="R16" s="45">
        <f t="shared" si="16"/>
        <v>0</v>
      </c>
      <c r="S16" s="45">
        <f t="shared" si="17"/>
        <v>0</v>
      </c>
      <c r="T16" s="45">
        <f t="shared" si="18"/>
        <v>0</v>
      </c>
      <c r="U16" s="36" t="s">
        <v>35</v>
      </c>
      <c r="V16" s="23">
        <v>0</v>
      </c>
      <c r="W16" s="23">
        <v>0</v>
      </c>
      <c r="X16" s="43"/>
      <c r="Z16" s="44">
        <v>0</v>
      </c>
      <c r="AA16" s="44">
        <v>0</v>
      </c>
      <c r="AB16" s="44">
        <v>0</v>
      </c>
      <c r="AC16" s="45">
        <v>0</v>
      </c>
    </row>
    <row r="17" spans="1:29" ht="23.25" customHeight="1" x14ac:dyDescent="0.25">
      <c r="A17" s="25"/>
      <c r="B17" s="51" t="s">
        <v>45</v>
      </c>
      <c r="C17" s="52"/>
      <c r="D17" s="52"/>
      <c r="E17" s="53"/>
      <c r="F17" s="39">
        <f>F14*W14/100+F14+F16</f>
        <v>80.239999999999995</v>
      </c>
      <c r="G17" s="39">
        <f>G14*W14/100+G14+G16</f>
        <v>80.239999999999995</v>
      </c>
      <c r="H17" s="39">
        <f>H14*W14/100+H14+H16</f>
        <v>100.3</v>
      </c>
      <c r="I17" s="17"/>
      <c r="J17" s="17"/>
      <c r="K17" s="17"/>
      <c r="L17" s="17"/>
      <c r="M17" s="17"/>
      <c r="N17" s="17"/>
      <c r="O17" s="17"/>
      <c r="P17" s="17"/>
      <c r="Q17" s="17"/>
      <c r="R17" s="15"/>
      <c r="S17" s="15"/>
      <c r="T17" s="15"/>
      <c r="U17" s="37"/>
      <c r="V17" s="23">
        <v>0</v>
      </c>
      <c r="W17" s="23">
        <v>0</v>
      </c>
      <c r="X17" s="43"/>
      <c r="Z17" s="44"/>
      <c r="AA17" s="44"/>
      <c r="AB17" s="44"/>
      <c r="AC17" s="45"/>
    </row>
    <row r="18" spans="1:29" ht="71.25" customHeight="1" x14ac:dyDescent="0.25">
      <c r="A18" s="34" t="s">
        <v>31</v>
      </c>
      <c r="B18" s="22" t="s">
        <v>32</v>
      </c>
      <c r="C18" s="14">
        <f t="shared" ref="C18" si="19">(100*F18)/(100-V18)</f>
        <v>2</v>
      </c>
      <c r="D18" s="15">
        <f t="shared" ref="D18" si="20">(100*G18)/(100-V18)</f>
        <v>2</v>
      </c>
      <c r="E18" s="15">
        <f t="shared" ref="E18" si="21">(100*H18)/(100-V18)</f>
        <v>2.5</v>
      </c>
      <c r="F18" s="15">
        <v>2</v>
      </c>
      <c r="G18" s="15">
        <v>2</v>
      </c>
      <c r="H18" s="46">
        <f>G18/0.8</f>
        <v>2.5</v>
      </c>
      <c r="I18" s="44">
        <f>Z18/100*F18</f>
        <v>1.6E-2</v>
      </c>
      <c r="J18" s="44">
        <f>Z18/100*G18</f>
        <v>1.6E-2</v>
      </c>
      <c r="K18" s="44">
        <f>Z18/100*H18</f>
        <v>0.02</v>
      </c>
      <c r="L18" s="44">
        <f>AA18/100*F18</f>
        <v>1.45</v>
      </c>
      <c r="M18" s="44">
        <f>AA18/100*G18</f>
        <v>1.45</v>
      </c>
      <c r="N18" s="44">
        <f>AA18/100*H18</f>
        <v>1.8125</v>
      </c>
      <c r="O18" s="44">
        <f>AB18/100*F18</f>
        <v>2.6000000000000002E-2</v>
      </c>
      <c r="P18" s="44">
        <f>AB18/100*G18</f>
        <v>2.6000000000000002E-2</v>
      </c>
      <c r="Q18" s="44">
        <f>AB18/100*H18</f>
        <v>3.2500000000000001E-2</v>
      </c>
      <c r="R18" s="45">
        <f>AC18/100*F18</f>
        <v>13.22</v>
      </c>
      <c r="S18" s="45">
        <f>AC18/100*G18</f>
        <v>13.22</v>
      </c>
      <c r="T18" s="45">
        <f>AC18/100*H18</f>
        <v>16.525000000000002</v>
      </c>
      <c r="U18" s="38" t="s">
        <v>36</v>
      </c>
      <c r="V18" s="23">
        <v>0</v>
      </c>
      <c r="W18" s="23">
        <v>0</v>
      </c>
      <c r="X18" s="43"/>
      <c r="Z18" s="44">
        <v>0.8</v>
      </c>
      <c r="AA18" s="44">
        <v>72.5</v>
      </c>
      <c r="AB18" s="44">
        <v>1.3</v>
      </c>
      <c r="AC18" s="45">
        <v>661</v>
      </c>
    </row>
    <row r="19" spans="1:29" x14ac:dyDescent="0.25">
      <c r="A19" s="26"/>
      <c r="B19" s="60" t="s">
        <v>48</v>
      </c>
      <c r="C19" s="61"/>
      <c r="D19" s="61"/>
      <c r="E19" s="62"/>
      <c r="F19" s="24">
        <f>SUM(F17:F18)</f>
        <v>82.24</v>
      </c>
      <c r="G19" s="24">
        <f t="shared" ref="G19:H19" si="22">SUM(G17:G18)</f>
        <v>82.24</v>
      </c>
      <c r="H19" s="24">
        <f t="shared" si="22"/>
        <v>102.8</v>
      </c>
      <c r="I19" s="32">
        <f t="shared" ref="I19:T19" si="23">SUM(I14:I18)</f>
        <v>2.536</v>
      </c>
      <c r="J19" s="32">
        <f t="shared" si="23"/>
        <v>2.536</v>
      </c>
      <c r="K19" s="32">
        <f t="shared" si="23"/>
        <v>3.17</v>
      </c>
      <c r="L19" s="32">
        <f t="shared" si="23"/>
        <v>2.11</v>
      </c>
      <c r="M19" s="32">
        <f t="shared" si="23"/>
        <v>2.11</v>
      </c>
      <c r="N19" s="32">
        <f t="shared" si="23"/>
        <v>2.6375000000000002</v>
      </c>
      <c r="O19" s="32">
        <f t="shared" si="23"/>
        <v>12.666</v>
      </c>
      <c r="P19" s="32">
        <f t="shared" si="23"/>
        <v>12.666</v>
      </c>
      <c r="Q19" s="32">
        <f t="shared" si="23"/>
        <v>15.832500000000001</v>
      </c>
      <c r="R19" s="24">
        <f t="shared" si="23"/>
        <v>80.22</v>
      </c>
      <c r="S19" s="24">
        <f t="shared" si="23"/>
        <v>80.22</v>
      </c>
      <c r="T19" s="24">
        <f t="shared" si="23"/>
        <v>100.27500000000001</v>
      </c>
      <c r="U19" s="3"/>
      <c r="V19" s="23"/>
      <c r="W19" s="31">
        <v>0</v>
      </c>
      <c r="X19" s="43"/>
      <c r="Z19" s="44"/>
      <c r="AA19" s="44"/>
      <c r="AB19" s="44"/>
      <c r="AC19" s="45"/>
    </row>
    <row r="20" spans="1:29" x14ac:dyDescent="0.25">
      <c r="A20" s="7"/>
      <c r="B20" s="8"/>
      <c r="C20" s="7"/>
      <c r="D20" s="7"/>
      <c r="E20" s="7"/>
      <c r="F20" s="9"/>
      <c r="G20" s="9"/>
      <c r="H20" s="40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10"/>
    </row>
    <row r="21" spans="1:29" x14ac:dyDescent="0.25">
      <c r="A21" s="7"/>
      <c r="B21" s="48" t="s">
        <v>21</v>
      </c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</row>
    <row r="22" spans="1:29" ht="33" customHeight="1" x14ac:dyDescent="0.25">
      <c r="A22" s="7"/>
      <c r="B22" s="54" t="s">
        <v>37</v>
      </c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</row>
    <row r="23" spans="1:29" ht="16.5" customHeight="1" x14ac:dyDescent="0.25">
      <c r="A23" s="7"/>
      <c r="B23" s="30" t="s">
        <v>38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</row>
    <row r="24" spans="1:29" ht="15" customHeight="1" x14ac:dyDescent="0.25">
      <c r="A24" s="7"/>
      <c r="B24" s="28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6"/>
      <c r="Q24" s="6"/>
      <c r="R24" s="6"/>
      <c r="S24" s="6"/>
      <c r="T24" s="6"/>
      <c r="U24" s="6"/>
    </row>
    <row r="25" spans="1:29" x14ac:dyDescent="0.25">
      <c r="A25" s="1"/>
      <c r="B25" s="48" t="s">
        <v>22</v>
      </c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</row>
    <row r="26" spans="1:29" x14ac:dyDescent="0.25">
      <c r="A26" s="1"/>
      <c r="B26" s="5" t="s">
        <v>39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6"/>
      <c r="Q26" s="6"/>
      <c r="R26" s="6"/>
      <c r="S26" s="6"/>
      <c r="T26" s="6"/>
      <c r="U26" s="6"/>
    </row>
    <row r="27" spans="1:29" ht="16.5" customHeight="1" x14ac:dyDescent="0.25">
      <c r="A27" s="1"/>
      <c r="B27" s="5" t="s">
        <v>40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6"/>
      <c r="Q27" s="6"/>
      <c r="R27" s="6"/>
      <c r="S27" s="6"/>
      <c r="T27" s="6"/>
      <c r="U27" s="6"/>
    </row>
    <row r="28" spans="1:29" x14ac:dyDescent="0.25">
      <c r="A28" s="1"/>
      <c r="B28" s="5" t="s">
        <v>44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6"/>
      <c r="Q28" s="6"/>
      <c r="R28" s="6"/>
      <c r="S28" s="6"/>
      <c r="T28" s="6"/>
      <c r="U28" s="6"/>
    </row>
    <row r="29" spans="1:29" x14ac:dyDescent="0.25">
      <c r="A29" s="1"/>
      <c r="B29" s="5" t="s">
        <v>41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6"/>
      <c r="Q29" s="6"/>
      <c r="R29" s="6"/>
      <c r="S29" s="6"/>
      <c r="T29" s="6"/>
      <c r="U29" s="6"/>
    </row>
    <row r="30" spans="1:29" x14ac:dyDescent="0.25">
      <c r="A30" s="1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  <c r="R30" s="6"/>
      <c r="S30" s="6"/>
      <c r="T30" s="6"/>
      <c r="U30" s="6"/>
    </row>
    <row r="31" spans="1:29" x14ac:dyDescent="0.25">
      <c r="A31" s="1"/>
      <c r="B31" s="48" t="s">
        <v>23</v>
      </c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</row>
    <row r="32" spans="1:29" x14ac:dyDescent="0.25">
      <c r="A32" s="1"/>
      <c r="B32" s="5" t="s">
        <v>26</v>
      </c>
      <c r="C32" s="5"/>
      <c r="D32" s="5" t="s">
        <v>42</v>
      </c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6"/>
      <c r="Q32" s="6"/>
      <c r="R32" s="6"/>
      <c r="S32" s="6"/>
      <c r="T32" s="6"/>
      <c r="U32" s="6"/>
    </row>
    <row r="33" spans="1:21" x14ac:dyDescent="0.25">
      <c r="A33" s="1"/>
      <c r="B33" s="5"/>
      <c r="C33" s="5"/>
      <c r="D33" s="41" t="s">
        <v>47</v>
      </c>
      <c r="E33" s="41"/>
      <c r="F33" s="41"/>
      <c r="G33" s="5"/>
      <c r="H33" s="5"/>
      <c r="I33" s="5"/>
      <c r="J33" s="5"/>
      <c r="K33" s="5"/>
      <c r="L33" s="5"/>
      <c r="M33" s="5"/>
      <c r="N33" s="5"/>
      <c r="O33" s="5"/>
      <c r="P33" s="6"/>
      <c r="Q33" s="6"/>
      <c r="R33" s="6"/>
      <c r="S33" s="6"/>
      <c r="T33" s="6"/>
      <c r="U33" s="6"/>
    </row>
    <row r="34" spans="1:21" x14ac:dyDescent="0.25">
      <c r="A34" s="1"/>
      <c r="B34" s="5"/>
      <c r="C34" s="5"/>
      <c r="D34" s="41"/>
      <c r="E34" s="41"/>
      <c r="F34" s="41"/>
      <c r="G34" s="5"/>
      <c r="H34" s="5"/>
      <c r="I34" s="5"/>
      <c r="J34" s="5"/>
      <c r="K34" s="5"/>
      <c r="L34" s="5"/>
      <c r="M34" s="5"/>
      <c r="N34" s="5"/>
      <c r="O34" s="5"/>
      <c r="P34" s="6"/>
      <c r="Q34" s="6"/>
      <c r="R34" s="6"/>
      <c r="S34" s="6"/>
      <c r="T34" s="6"/>
      <c r="U34" s="6"/>
    </row>
    <row r="35" spans="1:21" x14ac:dyDescent="0.25">
      <c r="A35" s="1"/>
      <c r="B35" s="5"/>
      <c r="C35" s="5"/>
      <c r="D35" s="41"/>
      <c r="E35" s="41"/>
      <c r="F35" s="41"/>
      <c r="G35" s="5"/>
      <c r="H35" s="5"/>
      <c r="I35" s="5"/>
      <c r="J35" s="5"/>
      <c r="K35" s="5"/>
      <c r="L35" s="5"/>
      <c r="M35" s="5"/>
      <c r="N35" s="5"/>
      <c r="O35" s="5"/>
      <c r="P35" s="6"/>
      <c r="Q35" s="6"/>
      <c r="R35" s="6"/>
      <c r="S35" s="6"/>
      <c r="T35" s="6"/>
      <c r="U35" s="6"/>
    </row>
    <row r="36" spans="1:21" ht="18" customHeight="1" x14ac:dyDescent="0.25">
      <c r="A36" s="1"/>
      <c r="B36" s="5"/>
      <c r="C36" s="5"/>
      <c r="D36" s="41"/>
      <c r="E36" s="41"/>
      <c r="F36" s="41"/>
      <c r="G36" s="5"/>
      <c r="H36" s="5"/>
      <c r="I36" s="5"/>
      <c r="J36" s="5"/>
      <c r="K36" s="5"/>
      <c r="L36" s="5"/>
      <c r="M36" s="5"/>
      <c r="N36" s="5"/>
      <c r="O36" s="5"/>
      <c r="P36" s="6"/>
      <c r="Q36" s="6"/>
      <c r="R36" s="6"/>
      <c r="S36" s="6"/>
      <c r="T36" s="6"/>
      <c r="U36" s="6"/>
    </row>
    <row r="37" spans="1:21" x14ac:dyDescent="0.25">
      <c r="A37" s="1"/>
      <c r="B37" s="49" t="s">
        <v>24</v>
      </c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</row>
    <row r="38" spans="1:21" x14ac:dyDescent="0.25">
      <c r="A38" s="1"/>
      <c r="B38" s="5" t="s">
        <v>46</v>
      </c>
      <c r="C38" s="5"/>
      <c r="D38" s="5"/>
      <c r="E38" s="5"/>
      <c r="F38" s="5"/>
      <c r="G38" s="5"/>
      <c r="H38" s="5"/>
      <c r="I38" s="5"/>
      <c r="J38" s="5"/>
      <c r="K38" s="5"/>
      <c r="L38" s="5"/>
      <c r="M38" s="6"/>
      <c r="N38" s="5"/>
      <c r="O38" s="5"/>
      <c r="P38" s="6"/>
      <c r="Q38" s="5"/>
      <c r="R38" s="5"/>
      <c r="S38" s="5"/>
      <c r="T38" s="5"/>
      <c r="U38" s="6"/>
    </row>
    <row r="39" spans="1:2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</row>
    <row r="40" spans="1:21" ht="15" customHeight="1" x14ac:dyDescent="0.25">
      <c r="A40" s="1"/>
    </row>
    <row r="41" spans="1:21" ht="15" customHeight="1" x14ac:dyDescent="0.25">
      <c r="A41" s="1"/>
    </row>
    <row r="42" spans="1:21" x14ac:dyDescent="0.25">
      <c r="A42" s="1"/>
    </row>
    <row r="43" spans="1:21" ht="15" customHeight="1" x14ac:dyDescent="0.25">
      <c r="A43" s="1"/>
    </row>
    <row r="51" ht="30" customHeight="1" x14ac:dyDescent="0.25"/>
  </sheetData>
  <mergeCells count="29">
    <mergeCell ref="X9:X12"/>
    <mergeCell ref="A6:U6"/>
    <mergeCell ref="A7:U7"/>
    <mergeCell ref="Q1:U1"/>
    <mergeCell ref="Q2:U2"/>
    <mergeCell ref="Q3:U3"/>
    <mergeCell ref="Q4:U4"/>
    <mergeCell ref="B1:H5"/>
    <mergeCell ref="A9:A13"/>
    <mergeCell ref="I11:K11"/>
    <mergeCell ref="L11:N11"/>
    <mergeCell ref="V9:V12"/>
    <mergeCell ref="W9:W12"/>
    <mergeCell ref="B31:U31"/>
    <mergeCell ref="B37:U37"/>
    <mergeCell ref="B9:B13"/>
    <mergeCell ref="B25:U25"/>
    <mergeCell ref="B17:E17"/>
    <mergeCell ref="B21:U21"/>
    <mergeCell ref="B22:U22"/>
    <mergeCell ref="O11:Q11"/>
    <mergeCell ref="C9:H10"/>
    <mergeCell ref="I9:Q10"/>
    <mergeCell ref="R9:T11"/>
    <mergeCell ref="U9:U13"/>
    <mergeCell ref="C12:T12"/>
    <mergeCell ref="C11:E11"/>
    <mergeCell ref="F11:H11"/>
    <mergeCell ref="B19:E19"/>
  </mergeCells>
  <pageMargins left="0.25" right="0.25" top="0.75" bottom="0.75" header="0.3" footer="0.3"/>
  <pageSetup paperSize="9" orientation="landscape" r:id="rId1"/>
  <ignoredErrors>
    <ignoredError sqref="C16:E16 H17" formula="1"/>
    <ignoredError sqref="F19:H19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5" x14ac:dyDescent="0.25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2022-10-19T17:26:54Z</dcterms:modified>
</cp:coreProperties>
</file>